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H116" i="2" l="1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  <c r="E120" i="2" l="1"/>
  <c r="E117" i="2" s="1"/>
  <c r="E119" i="2"/>
  <c r="G120" i="2"/>
  <c r="G117" i="2" s="1"/>
  <c r="G119" i="2"/>
  <c r="H119" i="2"/>
  <c r="H120" i="2"/>
  <c r="H117" i="2" s="1"/>
  <c r="F119" i="2"/>
  <c r="F120" i="2"/>
  <c r="F117" i="2" s="1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<sst xmlns="http://schemas.openxmlformats.org/spreadsheetml/2006/main" count="206" uniqueCount="204">
  <si>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</si>
  <si>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</si>
  <si>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</si>
  <si>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</si>
  <si>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</si>
  <si>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</si>
  <si>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</si>
  <si>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</si>
  <si>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</si>
  <si>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</si>
  <si>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</si>
  <si>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</si>
  <si>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</si>
  <si>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</si>
  <si>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</si>
  <si>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</si>
  <si>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</si>
  <si>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</si>
  <si>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</si>
  <si>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</si>
  <si>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</si>
  <si>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</si>
  <si>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</si>
  <si>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</si>
  <si>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</si>
  <si>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</si>
  <si>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</si>
  <si>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</si>
  <si>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</si>
  <si>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</si>
  <si>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</si>
  <si>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</si>
  <si>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</si>
  <si>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</si>
  <si>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</si>
  <si>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</si>
  <si>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</si>
  <si>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</si>
  <si>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</si>
  <si>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</si>
  <si>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</si>
  <si>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</si>
  <si>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</si>
  <si>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</si>
  <si>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</si>
  <si>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</si>
  <si>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</si>
  <si>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</si>
  <si>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</si>
  <si>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</si>
  <si>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</si>
  <si>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</si>
  <si>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</si>
  <si>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</si>
  <si>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</si>
  <si>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</si>
  <si>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</si>
  <si>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</si>
  <si>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</si>
  <si>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</si>
  <si>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</si>
  <si>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</si>
  <si>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</si>
  <si>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</si>
  <si>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</si>
  <si>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</si>
  <si>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</si>
  <si>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</si>
  <si>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</si>
  <si>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</si>
  <si>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</si>
  <si>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</si>
  <si>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</si>
  <si>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</si>
  <si>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</si>
  <si>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</si>
  <si>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</si>
  <si>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</si>
  <si>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</si>
  <si>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</si>
  <si>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</si>
  <si>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</si>
  <si>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</si>
  <si>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</si>
  <si>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</si>
  <si>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</si>
  <si>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</si>
  <si>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</si>
  <si>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</si>
  <si>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</si>
  <si>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</si>
  <si>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</si>
  <si>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</si>
  <si>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</si>
  <si>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</si>
  <si>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</si>
  <si>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</si>
  <si>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</si>
  <si>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</si>
  <si>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</si>
  <si>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</si>
  <si>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</si>
  <si>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</si>
  <si>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</si>
  <si>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</si>
  <si>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</si>
  <si>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</si>
  <si>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</si>
  <si>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</si>
  <si>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</si>
  <si>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</si>
  <si>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</si>
  <si>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</si>
  <si>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</si>
  <si>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</si>
  <si>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</si>
  <si>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</si>
  <si>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</si>
  <si>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</si>
  <si>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</si>
  <si>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</si>
  <si>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</si>
  <si>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</si>
  <si>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</si>
  <si>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</si>
  <si>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</si>
  <si>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</si>
  <si>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</si>
  <si>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</si>
  <si>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</si>
  <si>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</si>
  <si>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</si>
  <si>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</si>
  <si>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</si>
  <si>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</si>
  <si>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</si>
  <si>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</si>
  <si>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</si>
  <si>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</si>
  <si>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</si>
  <si>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</si>
  <si>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</si>
  <si>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</si>
  <si>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</si>
  <si>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</si>
  <si>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</si>
  <si>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</si>
  <si>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</si>
  <si>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</si>
  <si>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</si>
  <si>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</si>
  <si>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</si>
  <si>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</si>
  <si>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</si>
  <si>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</si>
  <si>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</si>
  <si>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</si>
  <si>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</si>
  <si>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</si>
  <si>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</si>
  <si>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</si>
  <si>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</si>
  <si>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</si>
  <si>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</si>
  <si>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</si>
  <si>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</si>
  <si>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</si>
  <si>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</si>
  <si>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</si>
  <si>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</si>
  <si>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</si>
  <si>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</si>
  <si>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</si>
  <si>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</si>
  <si>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</si>
  <si>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</si>
  <si>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</si>
  <si>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</si>
  <si>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</si>
  <si>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</si>
  <si>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</si>
  <si>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</si>
  <si>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</si>
  <si>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</si>
  <si>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</si>
  <si>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</si>
  <si>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</si>
  <si>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</si>
  <si>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</si>
  <si>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</si>
  <si>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</si>
  <si>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</si>
  <si>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</si>
  <si>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</si>
  <si>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</si>
  <si>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</si>
  <si>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</si>
  <si>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</si>
  <si>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</si>
  <si>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</si>
  <si>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</si>
  <si>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</si>
  <si>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العربية لصناعة الالمنيوم/ارال</t>
  </si>
  <si>
    <t>ARAB ALUMINIUM  INDUSTRY /ARAL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</si>
</sst>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94" sqref="F9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141006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1.67</v>
      </c>
      <c r="F6" s="47">
        <v>2.21</v>
      </c>
      <c r="G6" s="47">
        <v>1.96</v>
      </c>
      <c r="H6" s="47">
        <v>2.08</v>
      </c>
      <c r="I6" s="4" t="s">
        <v>195</v>
      </c>
    </row>
    <row r="7" spans="4:18" ht="20.100000000000001" customHeight="1" x14ac:dyDescent="0.2">
      <c r="D7" s="13" t="s">
        <v>87</v>
      </c>
      <c r="E7" s="64">
        <v>1383232.72</v>
      </c>
      <c r="F7" s="16">
        <v>1035332.44</v>
      </c>
      <c r="G7" s="16">
        <v>1096144.76</v>
      </c>
      <c r="H7" s="16">
        <v>444123.26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701539</v>
      </c>
      <c r="F8" s="16">
        <v>495661</v>
      </c>
      <c r="G8" s="16">
        <v>545875</v>
      </c>
      <c r="H8" s="16">
        <v>240556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496</v>
      </c>
      <c r="F9" s="16">
        <v>328</v>
      </c>
      <c r="G9" s="16">
        <v>412</v>
      </c>
      <c r="H9" s="16">
        <v>392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6750000</v>
      </c>
      <c r="F10" s="16">
        <v>6750000</v>
      </c>
      <c r="G10" s="16">
        <v>6750000</v>
      </c>
      <c r="H10" s="16">
        <v>6750000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11272500</v>
      </c>
      <c r="F11" s="16">
        <v>14917500</v>
      </c>
      <c r="G11" s="16">
        <v>13230000</v>
      </c>
      <c r="H11" s="16">
        <v>14040000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194356</v>
      </c>
      <c r="F16" s="41">
        <v>26365</v>
      </c>
      <c r="G16" s="41">
        <v>63746</v>
      </c>
      <c r="H16" s="41">
        <v>495508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1220041</v>
      </c>
      <c r="F17" s="16">
        <v>1671256</v>
      </c>
      <c r="G17" s="16">
        <v>1958802</v>
      </c>
      <c r="H17" s="16">
        <v>1897967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/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2621258</v>
      </c>
      <c r="F19" s="16">
        <v>2685438</v>
      </c>
      <c r="G19" s="16">
        <v>2632371</v>
      </c>
      <c r="H19" s="16">
        <v>3442612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4590843</v>
      </c>
      <c r="F21" s="16">
        <v>5183445</v>
      </c>
      <c r="G21" s="16">
        <v>4506692</v>
      </c>
      <c r="H21" s="16">
        <v>3771578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8808898</v>
      </c>
      <c r="F23" s="16">
        <v>9734573</v>
      </c>
      <c r="G23" s="16">
        <v>9298756</v>
      </c>
      <c r="H23" s="16">
        <v>9785820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388462</v>
      </c>
      <c r="F24" s="16">
        <v>452820</v>
      </c>
      <c r="G24" s="16">
        <v>458921</v>
      </c>
      <c r="H24" s="16">
        <v>485690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4556145</v>
      </c>
      <c r="F25" s="16">
        <v>4861894</v>
      </c>
      <c r="G25" s="16">
        <v>5323991</v>
      </c>
      <c r="H25" s="16">
        <v>5527245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197771</v>
      </c>
      <c r="F26" s="16">
        <v>197771</v>
      </c>
      <c r="G26" s="16">
        <v>197771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169428</v>
      </c>
      <c r="F27" s="16">
        <v>192088</v>
      </c>
      <c r="G27" s="16">
        <v>84344</v>
      </c>
      <c r="H27" s="16">
        <v>80334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4923344</v>
      </c>
      <c r="F28" s="16">
        <v>5251753</v>
      </c>
      <c r="G28" s="16">
        <v>5606106</v>
      </c>
      <c r="H28" s="16">
        <v>5607579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14120704</v>
      </c>
      <c r="F30" s="42">
        <v>15439146</v>
      </c>
      <c r="G30" s="42">
        <v>15363783</v>
      </c>
      <c r="H30" s="42">
        <v>15879089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886106</v>
      </c>
      <c r="F35" s="41">
        <v>1028777</v>
      </c>
      <c r="G35" s="41">
        <v>1083282</v>
      </c>
      <c r="H35" s="41">
        <v>1537140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179770</v>
      </c>
      <c r="F36" s="16">
        <v>385307</v>
      </c>
      <c r="G36" s="16">
        <v>376777</v>
      </c>
      <c r="H36" s="16">
        <v>507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430839</v>
      </c>
      <c r="F37" s="16">
        <v>1362582</v>
      </c>
      <c r="G37" s="16">
        <v>345575</v>
      </c>
      <c r="H37" s="16">
        <v>775617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2719067</v>
      </c>
      <c r="F39" s="16">
        <v>4047248</v>
      </c>
      <c r="G39" s="16">
        <v>2979020</v>
      </c>
      <c r="H39" s="16">
        <v>3549966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2719067</v>
      </c>
      <c r="F43" s="42">
        <v>4047248</v>
      </c>
      <c r="G43" s="42">
        <v>2979020</v>
      </c>
      <c r="H43" s="42">
        <v>3549966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6750000</v>
      </c>
      <c r="F46" s="44">
        <v>6750000</v>
      </c>
      <c r="G46" s="44">
        <v>6750000</v>
      </c>
      <c r="H46" s="44">
        <v>6750000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6750000</v>
      </c>
      <c r="F47" s="43">
        <v>6750000</v>
      </c>
      <c r="G47" s="43">
        <v>6750000</v>
      </c>
      <c r="H47" s="43">
        <v>6750000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6750000</v>
      </c>
      <c r="F48" s="43">
        <v>6750000</v>
      </c>
      <c r="G48" s="43">
        <v>6750000</v>
      </c>
      <c r="H48" s="43">
        <v>6750000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3439046</v>
      </c>
      <c r="F49" s="43">
        <v>3439046</v>
      </c>
      <c r="G49" s="43">
        <v>3439046</v>
      </c>
      <c r="H49" s="43">
        <v>3439046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1019360</v>
      </c>
      <c r="F50" s="43">
        <v>1019360</v>
      </c>
      <c r="G50" s="43">
        <v>1019360</v>
      </c>
      <c r="H50" s="43">
        <v>1019360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345000</v>
      </c>
      <c r="F52" s="43">
        <v>345000</v>
      </c>
      <c r="G52" s="43">
        <v>345000</v>
      </c>
      <c r="H52" s="43">
        <v>345000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472500</v>
      </c>
      <c r="H55" s="43">
        <v>472500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/>
      <c r="H56" s="43"/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-334847</v>
      </c>
      <c r="F57" s="43">
        <v>-320140</v>
      </c>
      <c r="G57" s="43">
        <v>-314429</v>
      </c>
      <c r="H57" s="43">
        <v>-288941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183078</v>
      </c>
      <c r="F58" s="43">
        <v>158632</v>
      </c>
      <c r="G58" s="43">
        <v>673286</v>
      </c>
      <c r="H58" s="43">
        <v>592158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11401637</v>
      </c>
      <c r="F59" s="43">
        <v>11391898</v>
      </c>
      <c r="G59" s="43">
        <v>12384763</v>
      </c>
      <c r="H59" s="43">
        <v>12329123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14120704</v>
      </c>
      <c r="F61" s="45">
        <v>15439146</v>
      </c>
      <c r="G61" s="45">
        <v>15363783</v>
      </c>
      <c r="H61" s="45">
        <v>15879089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9991919</v>
      </c>
      <c r="F65" s="44">
        <v>11669699</v>
      </c>
      <c r="G65" s="44">
        <v>12567387</v>
      </c>
      <c r="H65" s="44">
        <v>11911406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9043513</v>
      </c>
      <c r="F66" s="43">
        <v>10637809</v>
      </c>
      <c r="G66" s="43">
        <v>10913677</v>
      </c>
      <c r="H66" s="43">
        <v>10342081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948406</v>
      </c>
      <c r="F67" s="43">
        <v>1031890</v>
      </c>
      <c r="G67" s="43">
        <v>1653710</v>
      </c>
      <c r="H67" s="43">
        <v>1569325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739534</v>
      </c>
      <c r="F68" s="43">
        <v>795396</v>
      </c>
      <c r="G68" s="43">
        <v>716748</v>
      </c>
      <c r="H68" s="43">
        <v>697782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177312</v>
      </c>
      <c r="F69" s="43">
        <v>146870</v>
      </c>
      <c r="G69" s="43">
        <v>171394</v>
      </c>
      <c r="H69" s="43">
        <v>206900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594449</v>
      </c>
      <c r="F70" s="43">
        <v>818796</v>
      </c>
      <c r="G70" s="43">
        <v>817327</v>
      </c>
      <c r="H70" s="43">
        <v>780480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60000</v>
      </c>
      <c r="G71" s="43">
        <v>75000</v>
      </c>
      <c r="H71" s="43">
        <v>65773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31560</v>
      </c>
      <c r="F72" s="43">
        <v>29624</v>
      </c>
      <c r="G72" s="43">
        <v>690568</v>
      </c>
      <c r="H72" s="43">
        <v>598870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54347</v>
      </c>
      <c r="F73" s="43">
        <v>25594</v>
      </c>
      <c r="G73" s="43">
        <v>40625</v>
      </c>
      <c r="H73" s="43">
        <v>55443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390</v>
      </c>
      <c r="G74" s="43">
        <v>923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85907</v>
      </c>
      <c r="F75" s="43">
        <v>54828</v>
      </c>
      <c r="G75" s="43">
        <v>730270</v>
      </c>
      <c r="H75" s="43">
        <v>654313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76102</v>
      </c>
      <c r="F76" s="43">
        <v>66162</v>
      </c>
      <c r="G76" s="43">
        <v>48650</v>
      </c>
      <c r="H76" s="43">
        <v>51727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9805</v>
      </c>
      <c r="F77" s="43">
        <v>-11334</v>
      </c>
      <c r="G77" s="43">
        <v>681620</v>
      </c>
      <c r="H77" s="43">
        <v>602586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97992</v>
      </c>
      <c r="H78" s="43">
        <v>82446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30000</v>
      </c>
      <c r="H81" s="43">
        <v>30000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9805</v>
      </c>
      <c r="F82" s="43">
        <v>-11334</v>
      </c>
      <c r="G82" s="43">
        <v>553628</v>
      </c>
      <c r="H82" s="43">
        <v>490140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9805</v>
      </c>
      <c r="F84" s="45">
        <v>-11334</v>
      </c>
      <c r="G84" s="45">
        <v>553628</v>
      </c>
      <c r="H84" s="45">
        <v>490140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26365</v>
      </c>
      <c r="F88" s="44">
        <v>63746</v>
      </c>
      <c r="G88" s="44">
        <v>495508</v>
      </c>
      <c r="H88" s="44">
        <v>108360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1579733</v>
      </c>
      <c r="F89" s="43">
        <v>-60875</v>
      </c>
      <c r="G89" s="43">
        <v>1535238</v>
      </c>
      <c r="H89" s="43">
        <v>1182687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-198360</v>
      </c>
      <c r="F90" s="43">
        <v>-463381</v>
      </c>
      <c r="G90" s="43">
        <v>-813300</v>
      </c>
      <c r="H90" s="43">
        <v>-116805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-1213382</v>
      </c>
      <c r="F91" s="43">
        <v>486875</v>
      </c>
      <c r="G91" s="43">
        <v>-1153700</v>
      </c>
      <c r="H91" s="43">
        <v>-678734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194356</v>
      </c>
      <c r="F92" s="45">
        <v>26365</v>
      </c>
      <c r="G92" s="45">
        <v>63746</v>
      </c>
      <c r="H92" s="45">
        <v>495508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10.39317037037037</v>
      </c>
      <c r="F96" s="46">
        <f>+F8*100/F10</f>
        <v>7.3431259259259258</v>
      </c>
      <c r="G96" s="46">
        <f>+G8*100/G10</f>
        <v>8.087037037037037</v>
      </c>
      <c r="H96" s="46">
        <f>+H8*100/H10</f>
        <v>3.5637925925925926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1.4525925925925926E-3</v>
      </c>
      <c r="F97" s="47">
        <f>+F84/F10</f>
        <v>-1.679111111111111E-3</v>
      </c>
      <c r="G97" s="47">
        <f>+G84/G10</f>
        <v>8.201896296296296E-2</v>
      </c>
      <c r="H97" s="47">
        <f>+H84/H10</f>
        <v>7.2613333333333335E-2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7.0000000000000007E-2</v>
      </c>
      <c r="H98" s="47">
        <f>+H55/H10</f>
        <v>7.0000000000000007E-2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1.6891314074074073</v>
      </c>
      <c r="F99" s="47">
        <f>+F59/F10</f>
        <v>1.6876885925925926</v>
      </c>
      <c r="G99" s="47">
        <f>+G59/G10</f>
        <v>1.8347797037037037</v>
      </c>
      <c r="H99" s="47">
        <f>+H59/H10</f>
        <v>1.8265367407407407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1149.6685364609893</v>
      </c>
      <c r="F100" s="47">
        <f>+F11/F84</f>
        <v>-1316.1725780836421</v>
      </c>
      <c r="G100" s="47">
        <f>+G11/G84</f>
        <v>23.896912728402466</v>
      </c>
      <c r="H100" s="47">
        <f>+H11/H84</f>
        <v>28.644876973925818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3.5714285714285716</v>
      </c>
      <c r="H101" s="47">
        <f>+H55*100/H11</f>
        <v>3.3653846153846154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85.346116887151666</v>
      </c>
      <c r="H102" s="47">
        <f>+H55*100/H84</f>
        <v>96.401028277634964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0.98867381938225185</v>
      </c>
      <c r="F103" s="48">
        <f>+F11/F59</f>
        <v>1.3094832836459736</v>
      </c>
      <c r="G103" s="48">
        <f>+G11/G59</f>
        <v>1.0682481368436361</v>
      </c>
      <c r="H103" s="48">
        <f>+H11/H59</f>
        <v>1.1387671288541772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9.491730267228947</v>
      </c>
      <c r="F105" s="53">
        <f>+F67*100/F65</f>
        <v>8.8424731434803938</v>
      </c>
      <c r="G105" s="53">
        <f>+G67*100/G65</f>
        <v>13.158741749577697</v>
      </c>
      <c r="H105" s="53">
        <f>+H67*100/H65</f>
        <v>13.174976992640499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0.85976477591541722</v>
      </c>
      <c r="F106" s="54">
        <f>+F75*100/F65</f>
        <v>0.46983216962151292</v>
      </c>
      <c r="G106" s="54">
        <f>+G75*100/G65</f>
        <v>5.8108340261981271</v>
      </c>
      <c r="H106" s="54">
        <f>+H75*100/H65</f>
        <v>5.4931634435095233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9.8129298285944869E-2</v>
      </c>
      <c r="F107" s="54">
        <f>+F82*100/F65</f>
        <v>-9.712332768822915E-2</v>
      </c>
      <c r="G107" s="54">
        <f>+G82*100/G65</f>
        <v>4.4052753368699475</v>
      </c>
      <c r="H107" s="54">
        <f>+H82*100/H65</f>
        <v>4.1148794693086606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6.9437047897895177E-2</v>
      </c>
      <c r="F108" s="54">
        <f>F82*100/F30</f>
        <v>-7.34107961670937E-2</v>
      </c>
      <c r="G108" s="54">
        <f>G82*100/G30</f>
        <v>3.6034614651873174</v>
      </c>
      <c r="H108" s="54">
        <f>H82*100/H30</f>
        <v>3.0867010065879725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8.5996423145202741E-2</v>
      </c>
      <c r="F109" s="55">
        <f>+F84*100/F59</f>
        <v>-9.9491761601095796E-2</v>
      </c>
      <c r="G109" s="55">
        <f>+G84*100/G59</f>
        <v>4.4702349168894067</v>
      </c>
      <c r="H109" s="55">
        <f>+H84*100/H59</f>
        <v>3.975465245987083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19.255888374970539</v>
      </c>
      <c r="F111" s="46">
        <f>+F43*100/F30</f>
        <v>26.214196044263069</v>
      </c>
      <c r="G111" s="46">
        <f>+G43*100/G30</f>
        <v>19.389885941502818</v>
      </c>
      <c r="H111" s="46">
        <f>+H43*100/H30</f>
        <v>22.356232149086136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80.744111625029461</v>
      </c>
      <c r="F112" s="47">
        <f>+(F59+F60)*100/F30</f>
        <v>73.785803955736924</v>
      </c>
      <c r="G112" s="47">
        <f>+(G59+G60)*100/G30</f>
        <v>80.610114058497174</v>
      </c>
      <c r="H112" s="47">
        <f>+(H59+H60)*100/H30</f>
        <v>77.643767850913861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1.1288402407295473</v>
      </c>
      <c r="F113" s="48">
        <f>+F75/F76</f>
        <v>0.82869320758139109</v>
      </c>
      <c r="G113" s="48">
        <f>+G75/G76</f>
        <v>15.010688591983556</v>
      </c>
      <c r="H113" s="48">
        <f>+H75/H76</f>
        <v>12.649351402555725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0.70760770851085042</v>
      </c>
      <c r="F115" s="46">
        <f>+F65/F30</f>
        <v>0.75585132752808992</v>
      </c>
      <c r="G115" s="46">
        <f>+G65/G30</f>
        <v>0.81798779636499686</v>
      </c>
      <c r="H115" s="46">
        <f>+H65/H30</f>
        <v>0.75013157240947514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2.0294984465842729</v>
      </c>
      <c r="F116" s="47">
        <f>+F65/F28</f>
        <v>2.2220578538251896</v>
      </c>
      <c r="G116" s="47">
        <f>+G65/G28</f>
        <v>2.2417319615433602</v>
      </c>
      <c r="H116" s="47">
        <f>+H65/H28</f>
        <v>2.1241619600900852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1.6407547270195182</v>
      </c>
      <c r="F117" s="48">
        <f>+F65/F120</f>
        <v>2.0518783435094705</v>
      </c>
      <c r="G117" s="48">
        <f>+G65/G120</f>
        <v>1.9885936691026334</v>
      </c>
      <c r="H117" s="48">
        <f>+H65/H120</f>
        <v>1.9101483132863599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3.2396766979261638</v>
      </c>
      <c r="F119" s="46">
        <f>+F23/F39</f>
        <v>2.4052326420323142</v>
      </c>
      <c r="G119" s="46">
        <f>+G23/G39</f>
        <v>3.12141442487798</v>
      </c>
      <c r="H119" s="46">
        <f>+H23/H39</f>
        <v>2.7565954152800338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6089831</v>
      </c>
      <c r="F120" s="42">
        <f>+F23-F39</f>
        <v>5687325</v>
      </c>
      <c r="G120" s="42">
        <f>+G23-G39</f>
        <v>6319736</v>
      </c>
      <c r="H120" s="42">
        <f>+H23-H39</f>
        <v>6235854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2020-10-27T11:56:49Z</dcterms:modified>
</cp:coreProperties>
</file>